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16" i="1"/>
  <c r="F16"/>
  <c r="E16"/>
</calcChain>
</file>

<file path=xl/sharedStrings.xml><?xml version="1.0" encoding="utf-8"?>
<sst xmlns="http://schemas.openxmlformats.org/spreadsheetml/2006/main" count="44" uniqueCount="23">
  <si>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</si>
  <si>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</si>
  <si>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</si>
  <si>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</si>
  <si>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</si>
  <si>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</si>
  <si>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</si>
  <si>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</si>
  <si>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</si>
  <si>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</si>
  <si>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</si>
  <si>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</si>
  <si>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</si>
  <si>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Покрово</t>
  </si>
  <si>
    <t xml:space="preserve"> 0,4 Покрово ТСН 2 ао</t>
  </si>
  <si>
    <t xml:space="preserve"> 10 Покрово Т 1 ао</t>
  </si>
  <si>
    <t xml:space="preserve"> 10 Покрово Т 2 ао</t>
  </si>
  <si>
    <t xml:space="preserve"> 10 Покрово-Ильинское ао</t>
  </si>
  <si>
    <t xml:space="preserve"> 10 Покрово-Кузьминская ао</t>
  </si>
  <si>
    <t xml:space="preserve"> 10 Покрово-Чучеры ао</t>
  </si>
  <si>
    <t xml:space="preserve"> 10 Покрово-Ярыгино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</si>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</sst>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zoomScaleNormal="100" zoomScaleSheetLayoutView="100" workbookViewId="0">
      <selection activeCell="L16" sqref="L16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27267.87775</v>
      </c>
      <c r="C9" s="32">
        <v>27267.909749999999</v>
      </c>
      <c r="D9" s="33">
        <v>20</v>
      </c>
      <c r="E9" s="34">
        <v>0.64</v>
      </c>
      <c r="F9" s="35">
        <v>0.64</v>
      </c>
      <c r="G9" s="35">
        <v>0</v>
      </c>
      <c r="H9" s="36">
        <v>0</v>
      </c>
    </row>
    <row r="10" spans="1:10">
      <c r="A10" s="37" t="s">
        <v>15</v>
      </c>
      <c r="B10" s="38">
        <v>2667.0252</v>
      </c>
      <c r="C10" s="38">
        <v>2667.0252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>
      <c r="A11" s="37" t="s">
        <v>16</v>
      </c>
      <c r="B11" s="38">
        <v>3281.4322000000002</v>
      </c>
      <c r="C11" s="38">
        <v>3281.8732</v>
      </c>
      <c r="D11" s="39">
        <v>2000</v>
      </c>
      <c r="E11" s="40">
        <v>882</v>
      </c>
      <c r="F11" s="41">
        <v>882</v>
      </c>
      <c r="G11" s="41">
        <v>0</v>
      </c>
      <c r="H11" s="42">
        <v>0</v>
      </c>
    </row>
    <row r="12" spans="1:10">
      <c r="A12" s="37" t="s">
        <v>17</v>
      </c>
      <c r="B12" s="38">
        <v>3872.7314000000001</v>
      </c>
      <c r="C12" s="38">
        <v>3873.3552</v>
      </c>
      <c r="D12" s="39">
        <v>1000</v>
      </c>
      <c r="E12" s="40">
        <v>623.79999999999995</v>
      </c>
      <c r="F12" s="41">
        <v>623.79999999999995</v>
      </c>
      <c r="G12" s="41">
        <v>0</v>
      </c>
      <c r="H12" s="42">
        <v>0</v>
      </c>
    </row>
    <row r="13" spans="1:10">
      <c r="A13" s="37" t="s">
        <v>18</v>
      </c>
      <c r="B13" s="38">
        <v>0.66820000000000002</v>
      </c>
      <c r="C13" s="38">
        <v>0.66820000000000002</v>
      </c>
      <c r="D13" s="39">
        <v>600</v>
      </c>
      <c r="E13" s="40">
        <v>0</v>
      </c>
      <c r="F13" s="41">
        <v>0</v>
      </c>
      <c r="G13" s="41">
        <v>0</v>
      </c>
      <c r="H13" s="42"/>
    </row>
    <row r="14" spans="1:10">
      <c r="A14" s="37" t="s">
        <v>19</v>
      </c>
      <c r="B14" s="38">
        <v>6205.6188000000002</v>
      </c>
      <c r="C14" s="38">
        <v>6205.9449999999997</v>
      </c>
      <c r="D14" s="39">
        <v>600</v>
      </c>
      <c r="E14" s="40">
        <v>195.72</v>
      </c>
      <c r="F14" s="41">
        <v>195.72</v>
      </c>
      <c r="G14" s="41">
        <v>0</v>
      </c>
      <c r="H14" s="42">
        <v>0</v>
      </c>
    </row>
    <row r="15" spans="1:10" ht="16.5" thickBot="1">
      <c r="A15" s="43" t="s">
        <v>20</v>
      </c>
      <c r="B15" s="44">
        <v>7010.6887999999999</v>
      </c>
      <c r="C15" s="44">
        <v>7010.7157999999999</v>
      </c>
      <c r="D15" s="45">
        <v>2000</v>
      </c>
      <c r="E15" s="46">
        <v>54</v>
      </c>
      <c r="F15" s="47">
        <v>54</v>
      </c>
      <c r="G15" s="47">
        <v>0</v>
      </c>
      <c r="H15" s="48">
        <v>0</v>
      </c>
    </row>
    <row r="16" spans="1:10">
      <c r="E16" s="49">
        <f>SUM(E9:E15)</f>
        <v>1756.16</v>
      </c>
      <c r="F16" s="50">
        <f>SUM(F9:F15)</f>
        <v>1756.16</v>
      </c>
      <c r="G16" s="50">
        <f>SUM(G9:G15)</f>
        <v>0</v>
      </c>
    </row>
    <row r="18" spans="1:8">
      <c r="A18" s="51"/>
      <c r="B18" s="55"/>
      <c r="C18" s="55"/>
      <c r="D18" s="51"/>
      <c r="E18" s="56"/>
      <c r="F18" s="51"/>
      <c r="G18" s="51"/>
      <c r="H18" s="53" t="s">
        <v>21</v>
      </c>
    </row>
    <row r="19" spans="1:8" ht="18.75">
      <c r="A19" s="52" t="s">
        <v>13</v>
      </c>
      <c r="B19" s="55"/>
      <c r="C19" s="55"/>
      <c r="D19" s="51"/>
      <c r="E19" s="56"/>
      <c r="F19" s="51"/>
      <c r="G19" s="51"/>
      <c r="H19" s="54" t="s">
        <v>12</v>
      </c>
    </row>
    <row r="20" spans="1:8" ht="13.5" thickBot="1">
      <c r="A20" s="51"/>
      <c r="B20" s="51"/>
      <c r="C20" s="51"/>
      <c r="D20" s="51"/>
      <c r="E20" s="51"/>
      <c r="F20" s="51"/>
      <c r="G20" s="51"/>
      <c r="H20" s="51"/>
    </row>
    <row r="21" spans="1:8" ht="63">
      <c r="A21" s="23" t="s">
        <v>0</v>
      </c>
      <c r="B21" s="25" t="s">
        <v>2</v>
      </c>
      <c r="C21" s="25" t="s">
        <v>3</v>
      </c>
      <c r="D21" s="27" t="s">
        <v>6</v>
      </c>
      <c r="E21" s="57" t="s">
        <v>10</v>
      </c>
      <c r="F21" s="57" t="s">
        <v>9</v>
      </c>
      <c r="G21" s="57" t="s">
        <v>7</v>
      </c>
      <c r="H21" s="29" t="s">
        <v>4</v>
      </c>
    </row>
    <row r="22" spans="1:8" ht="16.5" thickBot="1">
      <c r="A22" s="24"/>
      <c r="B22" s="26"/>
      <c r="C22" s="26"/>
      <c r="D22" s="28"/>
      <c r="E22" s="58" t="s">
        <v>22</v>
      </c>
      <c r="F22" s="58" t="s">
        <v>22</v>
      </c>
      <c r="G22" s="58" t="s">
        <v>22</v>
      </c>
      <c r="H22" s="30"/>
    </row>
    <row r="23" spans="1:8">
      <c r="A23" s="59" t="s">
        <v>14</v>
      </c>
      <c r="B23" s="60"/>
      <c r="C23" s="60"/>
      <c r="D23" s="61">
        <v>20</v>
      </c>
      <c r="E23" s="62"/>
      <c r="F23" s="63"/>
      <c r="G23" s="63"/>
      <c r="H23" s="64"/>
    </row>
    <row r="24" spans="1:8">
      <c r="A24" s="65" t="s">
        <v>15</v>
      </c>
      <c r="B24" s="66">
        <v>6924.9925999999996</v>
      </c>
      <c r="C24" s="66">
        <v>6924.9925999999996</v>
      </c>
      <c r="D24" s="67">
        <v>2000</v>
      </c>
      <c r="E24" s="68">
        <v>0</v>
      </c>
      <c r="F24" s="69">
        <v>0</v>
      </c>
      <c r="G24" s="69">
        <v>0</v>
      </c>
      <c r="H24" s="70"/>
    </row>
    <row r="25" spans="1:8">
      <c r="A25" s="65" t="s">
        <v>16</v>
      </c>
      <c r="B25" s="66">
        <v>1534.4939999999999</v>
      </c>
      <c r="C25" s="66">
        <v>1535.107</v>
      </c>
      <c r="D25" s="67">
        <v>2000</v>
      </c>
      <c r="E25" s="68">
        <v>1226</v>
      </c>
      <c r="F25" s="69">
        <v>1226</v>
      </c>
      <c r="G25" s="69">
        <v>0</v>
      </c>
      <c r="H25" s="70">
        <v>0</v>
      </c>
    </row>
    <row r="26" spans="1:8">
      <c r="A26" s="65" t="s">
        <v>17</v>
      </c>
      <c r="B26" s="66">
        <v>3254.2233999999999</v>
      </c>
      <c r="C26" s="66">
        <v>3255.0236</v>
      </c>
      <c r="D26" s="67">
        <v>1000</v>
      </c>
      <c r="E26" s="68">
        <v>800.2</v>
      </c>
      <c r="F26" s="69">
        <v>800.2</v>
      </c>
      <c r="G26" s="69">
        <v>0</v>
      </c>
      <c r="H26" s="70">
        <v>0</v>
      </c>
    </row>
    <row r="27" spans="1:8">
      <c r="A27" s="65" t="s">
        <v>18</v>
      </c>
      <c r="B27" s="66">
        <v>2.0000000000000001E-4</v>
      </c>
      <c r="C27" s="66">
        <v>2.0000000000000001E-4</v>
      </c>
      <c r="D27" s="67">
        <v>600</v>
      </c>
      <c r="E27" s="68">
        <v>0</v>
      </c>
      <c r="F27" s="69">
        <v>0</v>
      </c>
      <c r="G27" s="69">
        <v>0</v>
      </c>
      <c r="H27" s="70"/>
    </row>
    <row r="28" spans="1:8">
      <c r="A28" s="65" t="s">
        <v>19</v>
      </c>
      <c r="B28" s="66">
        <v>1805.97</v>
      </c>
      <c r="C28" s="66">
        <v>1806.3997999999999</v>
      </c>
      <c r="D28" s="67">
        <v>600</v>
      </c>
      <c r="E28" s="68">
        <v>257.88</v>
      </c>
      <c r="F28" s="69">
        <v>257.88</v>
      </c>
      <c r="G28" s="69">
        <v>0</v>
      </c>
      <c r="H28" s="70">
        <v>0</v>
      </c>
    </row>
    <row r="29" spans="1:8" ht="16.5" thickBot="1">
      <c r="A29" s="71" t="s">
        <v>20</v>
      </c>
      <c r="B29" s="72">
        <v>139.82400000000001</v>
      </c>
      <c r="C29" s="72">
        <v>139.9256</v>
      </c>
      <c r="D29" s="73">
        <v>2000</v>
      </c>
      <c r="E29" s="74">
        <v>203.2</v>
      </c>
      <c r="F29" s="75">
        <v>203.2</v>
      </c>
      <c r="G29" s="75">
        <v>0</v>
      </c>
      <c r="H29" s="76">
        <v>0</v>
      </c>
    </row>
  </sheetData>
  <mergeCells count="11">
    <mergeCell ref="A21:A22"/>
    <mergeCell ref="B21:B22"/>
    <mergeCell ref="C21:C22"/>
    <mergeCell ref="D21:D22"/>
    <mergeCell ref="H21:H2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2015-06-19T05:44:37Z</dcterms:modified>
</cp:coreProperties>
</file>